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6" i="1"/>
  <c r="D24" i="1" l="1"/>
  <c r="D16" i="1"/>
  <c r="C8" i="1" l="1"/>
  <c r="C13" i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<sst xmlns="http://schemas.openxmlformats.org/spreadsheetml/2006/main" count="45" uniqueCount="42">
  <si>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</si>
  <si>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</si>
  <si>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</si>
  <si>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</si>
  <si>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</si>
  <si>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</si>
  <si>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</si>
  <si>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</si>
  <si>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</si>
  <si>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</si>
  <si>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</si>
  <si>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</si>
  <si>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</si>
  <si>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</si>
  <si>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</si>
  <si>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</si>
  <si>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</si>
  <si>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</si>
  <si>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</si>
  <si>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</si>
  <si>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</si>
  <si>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</si>
  <si>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</si>
  <si>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</si>
  <si>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</si>
  <si>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</si>
  <si>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</si>
  <si>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</si>
  <si>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</si>
  <si>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</si>
  <si>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</si>
  <si>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</si>
  <si>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</si>
  <si>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</si>
  <si>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</si>
  <si>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</si>
  <si>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</si>
  <si>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</si>
  <si>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</si>
  <si>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Աբովյանի կրթահամալիր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</si>
  <si>
    <t>տնօրեն 455,7   փոխտնօրեն 207,5    ուսուցիչներ 135,3</t>
  </si>
  <si>
    <t>Ընդամենը 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</si>
</sst>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31" sqref="E3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29</v>
      </c>
    </row>
    <row r="3" spans="1:169" s="5" customFormat="1" ht="17.25" x14ac:dyDescent="0.3">
      <c r="A3" s="4"/>
      <c r="B3" s="30" t="s">
        <v>36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41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2</v>
      </c>
      <c r="B6" s="23" t="s">
        <v>37</v>
      </c>
      <c r="C6" s="26">
        <v>228657.47</v>
      </c>
      <c r="D6" s="24">
        <f>SUM(D7:D10)</f>
        <v>0</v>
      </c>
    </row>
    <row r="7" spans="1:169" ht="18.399999999999999" customHeight="1" x14ac:dyDescent="0.2">
      <c r="A7" s="10"/>
      <c r="B7" s="11" t="s">
        <v>3</v>
      </c>
      <c r="C7" s="26">
        <v>228256.56</v>
      </c>
      <c r="D7" s="24">
        <v>0</v>
      </c>
    </row>
    <row r="8" spans="1:169" ht="18.399999999999999" customHeight="1" x14ac:dyDescent="0.2">
      <c r="A8" s="10"/>
      <c r="B8" s="11" t="s">
        <v>4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5</v>
      </c>
      <c r="C9" s="26">
        <v>340</v>
      </c>
      <c r="D9" s="24">
        <v>0</v>
      </c>
    </row>
    <row r="10" spans="1:169" ht="18.399999999999999" customHeight="1" x14ac:dyDescent="0.2">
      <c r="A10" s="10"/>
      <c r="B10" s="11" t="s">
        <v>6</v>
      </c>
      <c r="C10" s="26">
        <v>60.91</v>
      </c>
      <c r="D10" s="24">
        <v>0</v>
      </c>
    </row>
    <row r="11" spans="1:169" ht="53.1" customHeight="1" x14ac:dyDescent="0.2">
      <c r="A11" s="7" t="s">
        <v>7</v>
      </c>
      <c r="B11" s="8" t="s">
        <v>38</v>
      </c>
      <c r="C11" s="26">
        <v>211909.2</v>
      </c>
      <c r="D11" s="24">
        <v>0</v>
      </c>
    </row>
    <row r="12" spans="1:169" ht="68.099999999999994" customHeight="1" x14ac:dyDescent="0.2">
      <c r="A12" s="7">
        <v>1</v>
      </c>
      <c r="B12" s="12" t="s">
        <v>8</v>
      </c>
      <c r="C12" s="26">
        <v>97</v>
      </c>
      <c r="D12" s="24">
        <f>D15+D14</f>
        <v>0</v>
      </c>
    </row>
    <row r="13" spans="1:169" s="15" customFormat="1" x14ac:dyDescent="0.2">
      <c r="A13" s="13"/>
      <c r="B13" s="14" t="s">
        <v>9</v>
      </c>
      <c r="C13" s="26">
        <f t="shared" si="0"/>
        <v>0</v>
      </c>
      <c r="D13" s="24"/>
    </row>
    <row r="14" spans="1:169" ht="33.4" customHeight="1" x14ac:dyDescent="0.2">
      <c r="A14" s="16" t="s">
        <v>10</v>
      </c>
      <c r="B14" s="17" t="s">
        <v>11</v>
      </c>
      <c r="C14" s="26">
        <v>97</v>
      </c>
      <c r="D14" s="24">
        <v>0</v>
      </c>
    </row>
    <row r="15" spans="1:169" ht="34.700000000000003" customHeight="1" x14ac:dyDescent="0.2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14</v>
      </c>
      <c r="C16" s="26">
        <v>28</v>
      </c>
      <c r="D16" s="24">
        <f>SUM(D18:D20)</f>
        <v>0</v>
      </c>
    </row>
    <row r="17" spans="1:4" s="15" customFormat="1" x14ac:dyDescent="0.2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15</v>
      </c>
      <c r="B18" s="18" t="s">
        <v>16</v>
      </c>
      <c r="C18" s="26">
        <v>5</v>
      </c>
      <c r="D18" s="24">
        <v>0</v>
      </c>
    </row>
    <row r="19" spans="1:4" ht="54.95" customHeight="1" x14ac:dyDescent="0.2">
      <c r="A19" s="16" t="s">
        <v>17</v>
      </c>
      <c r="B19" s="18" t="s">
        <v>18</v>
      </c>
      <c r="C19" s="26">
        <v>0</v>
      </c>
      <c r="D19" s="24">
        <v>0</v>
      </c>
    </row>
    <row r="20" spans="1:4" ht="50.45" customHeight="1" x14ac:dyDescent="0.2">
      <c r="A20" s="16" t="s">
        <v>19</v>
      </c>
      <c r="B20" s="18" t="s">
        <v>20</v>
      </c>
      <c r="C20" s="26">
        <v>23</v>
      </c>
      <c r="D20" s="24">
        <v>0</v>
      </c>
    </row>
    <row r="21" spans="1:4" ht="50.45" customHeight="1" x14ac:dyDescent="0.2">
      <c r="A21" s="7">
        <v>3</v>
      </c>
      <c r="B21" s="12" t="s">
        <v>21</v>
      </c>
      <c r="C21" s="26">
        <v>172.79</v>
      </c>
      <c r="D21" s="24">
        <v>0</v>
      </c>
    </row>
    <row r="22" spans="1:4" ht="84" customHeight="1" x14ac:dyDescent="0.2">
      <c r="A22" s="7">
        <v>4</v>
      </c>
      <c r="B22" s="12" t="s">
        <v>30</v>
      </c>
      <c r="C22" s="29" t="s">
        <v>40</v>
      </c>
      <c r="D22" s="24">
        <v>0</v>
      </c>
    </row>
    <row r="23" spans="1:4" ht="50.45" customHeight="1" x14ac:dyDescent="0.2">
      <c r="A23" s="7">
        <v>5</v>
      </c>
      <c r="B23" s="12" t="s">
        <v>31</v>
      </c>
      <c r="C23" s="26">
        <v>11515.1</v>
      </c>
      <c r="D23" s="24">
        <v>0</v>
      </c>
    </row>
    <row r="24" spans="1:4" ht="32.85" customHeight="1" x14ac:dyDescent="0.2">
      <c r="A24" s="7">
        <v>6</v>
      </c>
      <c r="B24" s="12" t="s">
        <v>22</v>
      </c>
      <c r="C24" s="26">
        <v>8314.15</v>
      </c>
      <c r="D24" s="24">
        <f>D25+D26+D27+D28</f>
        <v>0</v>
      </c>
    </row>
    <row r="25" spans="1:4" s="15" customFormat="1" x14ac:dyDescent="0.2">
      <c r="A25" s="13"/>
      <c r="B25" s="14" t="s">
        <v>9</v>
      </c>
      <c r="C25" s="26">
        <f t="shared" ref="C24:C32" si="1">SUM(D25:D25)</f>
        <v>0</v>
      </c>
      <c r="D25" s="24">
        <v>0</v>
      </c>
    </row>
    <row r="26" spans="1:4" ht="32.1" customHeight="1" x14ac:dyDescent="0.2">
      <c r="A26" s="27" t="s">
        <v>32</v>
      </c>
      <c r="B26" s="18" t="s">
        <v>23</v>
      </c>
      <c r="C26" s="26">
        <v>8314.15</v>
      </c>
      <c r="D26" s="24">
        <v>0</v>
      </c>
    </row>
    <row r="27" spans="1:4" ht="18.95" customHeight="1" x14ac:dyDescent="0.2">
      <c r="A27" s="16">
        <v>6.2</v>
      </c>
      <c r="B27" s="18" t="s">
        <v>24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33</v>
      </c>
      <c r="B28" s="18" t="s">
        <v>25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26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9</v>
      </c>
      <c r="C30" s="26">
        <f t="shared" si="1"/>
        <v>0</v>
      </c>
      <c r="D30" s="24"/>
    </row>
    <row r="31" spans="1:4" ht="34.15" customHeight="1" x14ac:dyDescent="0.2">
      <c r="A31" s="27" t="s">
        <v>34</v>
      </c>
      <c r="B31" s="18" t="s">
        <v>27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35</v>
      </c>
      <c r="B32" s="18" t="s">
        <v>28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Krtahamalir</cp:lastModifiedBy>
  <cp:lastPrinted>2023-01-13T08:02:00Z</cp:lastPrinted>
  <dcterms:created xsi:type="dcterms:W3CDTF">2018-07-20T13:50:31Z</dcterms:created>
  <dcterms:modified xsi:type="dcterms:W3CDTF">2026-03-11T12:22:45Z</dcterms:modified>
</cp:coreProperties>
</file>